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.GA\Desktop\Мельник\ЗАЯВКИ\КОНС лот 205А_ТЗ есть\!КОНСОЛИДАЦИЯ_ОПОРЫ ДЕР\Приложение №7 - Обоснование НМЦ договора\"/>
    </mc:Choice>
  </mc:AlternateContent>
  <bookViews>
    <workbookView xWindow="-120" yWindow="-120" windowWidth="29040" windowHeight="15840"/>
  </bookViews>
  <sheets>
    <sheet name="Ед.расценки_лот 205А" sheetId="3" r:id="rId1"/>
  </sheets>
  <definedNames>
    <definedName name="_xlnm._FilterDatabase" localSheetId="0" hidden="1">'Ед.расценки_лот 205А'!$A$5:$F$11</definedName>
    <definedName name="_xlnm.Print_Area" localSheetId="0">'Ед.расценки_лот 205А'!$A$1:$E$19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3" l="1"/>
  <c r="F7" i="3"/>
  <c r="F8" i="3"/>
  <c r="F9" i="3"/>
  <c r="F10" i="3"/>
  <c r="F11" i="3"/>
  <c r="F6" i="3"/>
</calcChain>
</file>

<file path=xl/sharedStrings.xml><?xml version="1.0" encoding="utf-8"?>
<sst xmlns="http://schemas.openxmlformats.org/spreadsheetml/2006/main" count="23" uniqueCount="18">
  <si>
    <t>№</t>
  </si>
  <si>
    <t>Номер материала</t>
  </si>
  <si>
    <t>Наименование материала</t>
  </si>
  <si>
    <t>Ед. имз</t>
  </si>
  <si>
    <t>Цена без НДС 2025</t>
  </si>
  <si>
    <t>ШТ</t>
  </si>
  <si>
    <t>Опора деревянная пропитанная 11м</t>
  </si>
  <si>
    <t>Опора деревянная пропитанная 13м</t>
  </si>
  <si>
    <t>Опора деревянная пропитанная 9,5м</t>
  </si>
  <si>
    <t>205A</t>
  </si>
  <si>
    <t>Деревянные опоры</t>
  </si>
  <si>
    <t>Опора деревянная пропитанная 6,5м</t>
  </si>
  <si>
    <t>Опора деревянная пропитанная 7,5м</t>
  </si>
  <si>
    <t>Опора деревянная пропитанная 8,5м</t>
  </si>
  <si>
    <t>ПАО  "Россети Центр"/
ПАО "Россети Центр и Приволжье"</t>
  </si>
  <si>
    <t>Единичные расценки на поставку деревянных опор</t>
  </si>
  <si>
    <t>Цена с НДС 2025</t>
  </si>
  <si>
    <t>Итого сумма единиц расценокс НДС (по ставке 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</si>
</sst>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2" borderId="0" xfId="2" applyFont="1" applyFill="1"/>
    <xf numFmtId="0" fontId="0" fillId="0" borderId="0" xfId="0" applyAlignment="1">
      <alignment horizontal="left" wrapText="1"/>
    </xf>
    <xf numFmtId="0" fontId="5" fillId="0" borderId="0" xfId="2" applyFont="1"/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4" fontId="5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0" fillId="0" borderId="0" xfId="0" applyAlignment="1">
      <alignment horizontal="left" vertical="center" wrapText="1"/>
    </xf>
    <xf numFmtId="0" fontId="8" fillId="2" borderId="2" xfId="2" applyFont="1" applyFill="1" applyBorder="1" applyAlignment="1">
      <alignment horizontal="left" vertical="center"/>
    </xf>
    <xf numFmtId="0" fontId="8" fillId="2" borderId="3" xfId="2" applyFont="1" applyFill="1" applyBorder="1" applyAlignment="1">
      <alignment horizontal="left" vertical="center"/>
    </xf>
    <xf numFmtId="0" fontId="8" fillId="2" borderId="4" xfId="2" applyFont="1" applyFill="1" applyBorder="1" applyAlignment="1">
      <alignment horizontal="left" vertical="center"/>
    </xf>
    <xf numFmtId="4" fontId="9" fillId="0" borderId="1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2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2"/>
  <sheetViews>
    <sheetView tabSelected="1" zoomScale="85" zoomScaleNormal="85" zoomScaleSheetLayoutView="85" workbookViewId="0">
      <pane ySplit="5" topLeftCell="A6" activePane="bottomLeft" state="frozen"/>
      <selection pane="bottomLeft" activeCell="M14" sqref="M14"/>
    </sheetView>
  </sheetViews>
  <sheetFormatPr defaultColWidth="9.140625" defaultRowHeight="12.75" x14ac:dyDescent="0.2"/>
  <cols>
    <col min="1" max="1" width="6.5703125" style="5" customWidth="1"/>
    <col min="2" max="2" width="11" style="7" customWidth="1"/>
    <col min="3" max="3" width="49" style="7" customWidth="1"/>
    <col min="4" max="4" width="11.28515625" style="7" customWidth="1"/>
    <col min="5" max="5" width="17" style="16" customWidth="1"/>
    <col min="6" max="6" width="13.7109375" style="7" customWidth="1"/>
    <col min="7" max="16384" width="9.140625" style="7"/>
  </cols>
  <sheetData>
    <row r="1" spans="1:6" s="4" customFormat="1" ht="48.75" customHeight="1" x14ac:dyDescent="0.25">
      <c r="A1" s="3"/>
      <c r="B1" s="2" t="s">
        <v>9</v>
      </c>
      <c r="C1" s="2" t="s">
        <v>10</v>
      </c>
      <c r="D1" s="18" t="s">
        <v>14</v>
      </c>
      <c r="E1" s="18"/>
    </row>
    <row r="2" spans="1:6" ht="13.5" customHeight="1" x14ac:dyDescent="0.25">
      <c r="B2" s="1"/>
      <c r="C2" s="1"/>
      <c r="D2" s="6"/>
      <c r="E2" s="6"/>
    </row>
    <row r="3" spans="1:6" ht="15.75" x14ac:dyDescent="0.25">
      <c r="C3" s="17" t="s">
        <v>15</v>
      </c>
      <c r="D3" s="17"/>
      <c r="E3" s="17"/>
    </row>
    <row r="5" spans="1:6" s="11" customFormat="1" ht="40.5" customHeight="1" x14ac:dyDescent="0.25">
      <c r="A5" s="8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16</v>
      </c>
    </row>
    <row r="6" spans="1:6" s="15" customFormat="1" ht="36" customHeight="1" x14ac:dyDescent="0.25">
      <c r="A6" s="8">
        <v>1</v>
      </c>
      <c r="B6" s="12">
        <v>2073895</v>
      </c>
      <c r="C6" s="13" t="s">
        <v>6</v>
      </c>
      <c r="D6" s="12" t="s">
        <v>5</v>
      </c>
      <c r="E6" s="14">
        <v>18893</v>
      </c>
      <c r="F6" s="10">
        <f>E6*1.2</f>
        <v>22671.599999999999</v>
      </c>
    </row>
    <row r="7" spans="1:6" s="15" customFormat="1" ht="36" customHeight="1" x14ac:dyDescent="0.25">
      <c r="A7" s="8">
        <v>2</v>
      </c>
      <c r="B7" s="12">
        <v>2347012</v>
      </c>
      <c r="C7" s="13" t="s">
        <v>7</v>
      </c>
      <c r="D7" s="12" t="s">
        <v>5</v>
      </c>
      <c r="E7" s="14">
        <v>24177</v>
      </c>
      <c r="F7" s="10">
        <f t="shared" ref="F7:F11" si="0">E7*1.2</f>
        <v>29012.399999999998</v>
      </c>
    </row>
    <row r="8" spans="1:6" s="15" customFormat="1" ht="36" customHeight="1" x14ac:dyDescent="0.25">
      <c r="A8" s="8">
        <v>3</v>
      </c>
      <c r="B8" s="12">
        <v>2024006</v>
      </c>
      <c r="C8" s="13" t="s">
        <v>8</v>
      </c>
      <c r="D8" s="12" t="s">
        <v>5</v>
      </c>
      <c r="E8" s="14">
        <v>14324</v>
      </c>
      <c r="F8" s="10">
        <f t="shared" si="0"/>
        <v>17188.8</v>
      </c>
    </row>
    <row r="9" spans="1:6" ht="36" customHeight="1" x14ac:dyDescent="0.2">
      <c r="A9" s="8">
        <v>4</v>
      </c>
      <c r="B9" s="12">
        <v>2346909</v>
      </c>
      <c r="C9" s="13" t="s">
        <v>11</v>
      </c>
      <c r="D9" s="12" t="s">
        <v>5</v>
      </c>
      <c r="E9" s="14">
        <v>8639</v>
      </c>
      <c r="F9" s="10">
        <f t="shared" si="0"/>
        <v>10366.799999999999</v>
      </c>
    </row>
    <row r="10" spans="1:6" ht="36" customHeight="1" x14ac:dyDescent="0.2">
      <c r="A10" s="8">
        <v>5</v>
      </c>
      <c r="B10" s="12">
        <v>2347071</v>
      </c>
      <c r="C10" s="13" t="s">
        <v>12</v>
      </c>
      <c r="D10" s="12" t="s">
        <v>5</v>
      </c>
      <c r="E10" s="14">
        <v>9908</v>
      </c>
      <c r="F10" s="10">
        <f t="shared" si="0"/>
        <v>11889.6</v>
      </c>
    </row>
    <row r="11" spans="1:6" ht="36" customHeight="1" x14ac:dyDescent="0.2">
      <c r="A11" s="8">
        <v>6</v>
      </c>
      <c r="B11" s="12">
        <v>2347042</v>
      </c>
      <c r="C11" s="13" t="s">
        <v>13</v>
      </c>
      <c r="D11" s="12" t="s">
        <v>5</v>
      </c>
      <c r="E11" s="14">
        <v>12624</v>
      </c>
      <c r="F11" s="10">
        <f t="shared" si="0"/>
        <v>15148.8</v>
      </c>
    </row>
    <row r="12" spans="1:6" ht="21" customHeight="1" x14ac:dyDescent="0.2">
      <c r="A12" s="19" t="s">
        <v>17</v>
      </c>
      <c r="B12" s="20"/>
      <c r="C12" s="20"/>
      <c r="D12" s="20"/>
      <c r="E12" s="21"/>
      <c r="F12" s="22">
        <f>SUM(F6:F11)</f>
        <v>106278.00000000001</v>
      </c>
    </row>
  </sheetData>
  <autoFilter ref="A5:F11"/>
  <mergeCells count="3">
    <mergeCell ref="C3:E3"/>
    <mergeCell ref="D1:E1"/>
    <mergeCell ref="A12:E12"/>
  </mergeCells>
  <conditionalFormatting sqref="C13:C1048576 C1:C5">
    <cfRule type="duplicateValues" dxfId="1" priority="27"/>
    <cfRule type="duplicateValues" dxfId="0" priority="28"/>
  </conditionalFormatting>
  <pageMargins left="0.15748031496063" right="0.23622047244094499" top="0.31496062992126" bottom="0.35433070866141703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Ед.расценки_лот 205А</vt:lpstr>
      <vt:lpstr>'Ед.расценки_лот 205А'!Область_печати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2025-01-30T14:48:14Z</cp:lastPrinted>
  <dcterms:created xsi:type="dcterms:W3CDTF">2014-06-26T05:52:50Z</dcterms:created>
  <dcterms:modified xsi:type="dcterms:W3CDTF">2025-03-06T10:46:00Z</dcterms:modified>
</cp:coreProperties>
</file>